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119CCDCA-87C1-4A93-95F0-6AD8106884BB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Дата и время ОБЩИЕ" sheetId="2" r:id="rId1"/>
    <sheet name="Сегодня и ТДАТА" sheetId="1" r:id="rId2"/>
    <sheet name="Дата и время" sheetId="3" r:id="rId3"/>
    <sheet name="Расчёт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3" l="1"/>
  <c r="K12" i="3"/>
  <c r="J12" i="3"/>
  <c r="I12" i="3"/>
  <c r="H12" i="3"/>
  <c r="G12" i="3"/>
  <c r="F12" i="3"/>
  <c r="E12" i="3"/>
  <c r="D12" i="3"/>
  <c r="C12" i="3"/>
  <c r="G6" i="4"/>
  <c r="G5" i="4"/>
  <c r="G4" i="4"/>
  <c r="G3" i="4"/>
  <c r="G2" i="4"/>
  <c r="B2" i="3"/>
  <c r="A2" i="3"/>
  <c r="B6" i="2"/>
  <c r="B5" i="2"/>
  <c r="G4" i="2"/>
  <c r="B4" i="2"/>
  <c r="F3" i="2"/>
  <c r="F5" i="2" s="1"/>
  <c r="G5" i="2" s="1"/>
  <c r="B3" i="2"/>
  <c r="G2" i="2"/>
  <c r="A2" i="2"/>
  <c r="B2" i="2" s="1"/>
  <c r="G1" i="2"/>
  <c r="B1" i="2"/>
  <c r="C2" i="1"/>
  <c r="A2" i="1"/>
  <c r="G3" i="2" l="1"/>
</calcChain>
</file>

<file path=xl/sharedStrings.xml><?xml version="1.0" encoding="utf-8"?>
<sst xmlns="http://schemas.openxmlformats.org/spreadsheetml/2006/main" count="26" uniqueCount="22">
  <si>
    <t>Сегодня</t>
  </si>
  <si>
    <t>Тдата</t>
  </si>
  <si>
    <t>Дата</t>
  </si>
  <si>
    <t>Время</t>
  </si>
  <si>
    <t>Дата с временем</t>
  </si>
  <si>
    <t>Номер дня</t>
  </si>
  <si>
    <t>Номер месяца</t>
  </si>
  <si>
    <t>Номер года</t>
  </si>
  <si>
    <t>Час</t>
  </si>
  <si>
    <t>Минута</t>
  </si>
  <si>
    <t>Секунда</t>
  </si>
  <si>
    <t>День недели</t>
  </si>
  <si>
    <t>Товар</t>
  </si>
  <si>
    <t>Дата оформления заказа</t>
  </si>
  <si>
    <t>Длительность доставки</t>
  </si>
  <si>
    <t>Дата доставки</t>
  </si>
  <si>
    <t>Дата доставки в рабочих днях</t>
  </si>
  <si>
    <t>Праздники</t>
  </si>
  <si>
    <t>XRay</t>
  </si>
  <si>
    <t>Веста</t>
  </si>
  <si>
    <t>Патриот</t>
  </si>
  <si>
    <t>Гранта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</si>
</sst>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800]d\ mmmm\ yyyy\ &quot;г.&quot;"/>
    <numFmt numFmtId="165" formatCode="h:mm:ss;@"/>
    <numFmt numFmtId="166" formatCode="0.0000"/>
    <numFmt numFmtId="167" formatCode="0.000000"/>
    <numFmt numFmtId="168" formatCode="0.00000"/>
    <numFmt numFmtId="169" formatCode="[$-F800]dddd\,\ mmmm\ dd\,\ yyyy"/>
    <numFmt numFmtId="170" formatCode="dd/mm/yy\ h:mm;@"/>
  </numFmts>
  <fonts count="4" x14ac:knownFonts="1">
    <font>
      <sz val="11"/>
      <color theme="1"/>
      <name val="Calibri"/>
      <scheme val="minor"/>
    </font>
    <font>
      <sz val="60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7" tint="0.59999389629810485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164" fontId="0" fillId="0" borderId="0" xfId="0" applyNumberFormat="1"/>
    <xf numFmtId="22" fontId="0" fillId="0" borderId="0" xfId="0" applyNumberFormat="1"/>
    <xf numFmtId="0" fontId="1" fillId="0" borderId="0" xfId="0" applyFont="1"/>
    <xf numFmtId="1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14" fontId="0" fillId="0" borderId="0" xfId="0" applyNumberFormat="1"/>
    <xf numFmtId="2" fontId="0" fillId="0" borderId="0" xfId="0" applyNumberFormat="1"/>
    <xf numFmtId="169" fontId="0" fillId="0" borderId="0" xfId="0" applyNumberFormat="1"/>
    <xf numFmtId="165" fontId="0" fillId="0" borderId="0" xfId="0" applyNumberFormat="1"/>
    <xf numFmtId="170" fontId="0" fillId="0" borderId="0" xfId="0" applyNumberFormat="1"/>
    <xf numFmtId="0" fontId="3" fillId="0" borderId="0" xfId="1"/>
    <xf numFmtId="169" fontId="3" fillId="0" borderId="1" xfId="1" applyNumberFormat="1" applyBorder="1"/>
    <xf numFmtId="165" fontId="3" fillId="0" borderId="1" xfId="1" applyNumberFormat="1" applyBorder="1"/>
    <xf numFmtId="170" fontId="3" fillId="0" borderId="1" xfId="1" applyNumberFormat="1" applyBorder="1"/>
    <xf numFmtId="0" fontId="3" fillId="0" borderId="1" xfId="1" applyBorder="1"/>
    <xf numFmtId="169" fontId="2" fillId="0" borderId="1" xfId="1" applyNumberFormat="1" applyFont="1" applyBorder="1"/>
    <xf numFmtId="165" fontId="2" fillId="0" borderId="1" xfId="1" applyNumberFormat="1" applyFont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22" fontId="3" fillId="0" borderId="1" xfId="1" applyNumberFormat="1" applyBorder="1"/>
    <xf numFmtId="14" fontId="3" fillId="0" borderId="1" xfId="1" applyNumberFormat="1" applyBorder="1"/>
    <xf numFmtId="18" fontId="3" fillId="0" borderId="1" xfId="1" applyNumberForma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="85" workbookViewId="0"/>
  </sheetViews>
  <sheetFormatPr defaultRowHeight="76.8" x14ac:dyDescent="1.4"/>
  <cols>
    <col min="1" max="1" width="55.21875" style="3" bestFit="1" customWidth="1"/>
    <col min="2" max="2" width="55.21875" style="4" bestFit="1" customWidth="1"/>
    <col min="6" max="6" width="76.109375" style="3" customWidth="1"/>
    <col min="7" max="7" width="60.6640625" style="5" bestFit="1" customWidth="1"/>
  </cols>
  <sheetData>
    <row r="1" spans="1:7" x14ac:dyDescent="1.4">
      <c r="A1" s="3">
        <v>1</v>
      </c>
      <c r="B1" s="4">
        <f t="shared" ref="B1:B6" si="0">A1</f>
        <v>1</v>
      </c>
      <c r="F1" s="6">
        <v>0</v>
      </c>
      <c r="G1" s="5">
        <f t="shared" ref="G1:G5" si="1">F1</f>
        <v>0</v>
      </c>
    </row>
    <row r="2" spans="1:7" x14ac:dyDescent="1.4">
      <c r="A2" s="3">
        <f ca="1">TODAY()</f>
        <v>46085</v>
      </c>
      <c r="B2" s="4">
        <f t="shared" ca="1" si="0"/>
        <v>46085</v>
      </c>
      <c r="F2" s="6">
        <v>1</v>
      </c>
      <c r="G2" s="5">
        <f t="shared" si="1"/>
        <v>1</v>
      </c>
    </row>
    <row r="3" spans="1:7" x14ac:dyDescent="1.4">
      <c r="A3" s="3">
        <v>45000</v>
      </c>
      <c r="B3" s="4">
        <f t="shared" si="0"/>
        <v>45000</v>
      </c>
      <c r="F3" s="7">
        <f ca="1">NOW()-TODAY()</f>
        <v>0.97278784722584533</v>
      </c>
      <c r="G3" s="5">
        <f t="shared" ca="1" si="1"/>
        <v>0.97278784722584533</v>
      </c>
    </row>
    <row r="4" spans="1:7" x14ac:dyDescent="1.4">
      <c r="B4" s="4">
        <f t="shared" si="0"/>
        <v>0</v>
      </c>
      <c r="F4" s="8">
        <v>0.5</v>
      </c>
      <c r="G4" s="5">
        <f t="shared" si="1"/>
        <v>0.5</v>
      </c>
    </row>
    <row r="5" spans="1:7" x14ac:dyDescent="1.4">
      <c r="B5" s="4">
        <f t="shared" si="0"/>
        <v>0</v>
      </c>
      <c r="F5" s="7">
        <f ca="1">F3+1/24</f>
        <v>1.0144545138925121</v>
      </c>
      <c r="G5" s="5">
        <f t="shared" ca="1" si="1"/>
        <v>1.0144545138925121</v>
      </c>
    </row>
    <row r="6" spans="1:7" x14ac:dyDescent="1.4">
      <c r="B6" s="4">
        <f t="shared" si="0"/>
        <v>0</v>
      </c>
    </row>
    <row r="11" spans="1:7" x14ac:dyDescent="1.4">
      <c r="F11" s="9"/>
    </row>
    <row r="12" spans="1:7" x14ac:dyDescent="1.4">
      <c r="C12" s="10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defaultRowHeight="14.4" x14ac:dyDescent="0.3"/>
  <cols>
    <col min="1" max="1" width="20.33203125" customWidth="1"/>
    <col min="3" max="3" width="16.5546875" bestFit="1"/>
  </cols>
  <sheetData>
    <row r="1" spans="1:3" x14ac:dyDescent="0.3">
      <c r="A1" t="s">
        <v>0</v>
      </c>
      <c r="C1" t="s">
        <v>1</v>
      </c>
    </row>
    <row r="2" spans="1:3" x14ac:dyDescent="0.3">
      <c r="A2" s="1">
        <f ca="1">TODAY()</f>
        <v>46085</v>
      </c>
      <c r="C2" s="2">
        <f ca="1">NOW()</f>
        <v>46085.972787847226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"/>
  </sheetPr>
  <dimension ref="A1:L985"/>
  <sheetViews>
    <sheetView workbookViewId="0"/>
  </sheetViews>
  <sheetFormatPr defaultColWidth="14.44140625" defaultRowHeight="15" customHeight="1" x14ac:dyDescent="0.3"/>
  <cols>
    <col min="1" max="1" width="20.5546875" style="11" customWidth="1"/>
    <col min="2" max="2" width="12" style="12" bestFit="1" customWidth="1"/>
    <col min="3" max="3" width="16.6640625" style="13" bestFit="1" customWidth="1"/>
    <col min="4" max="9" width="19.21875" customWidth="1"/>
    <col min="10" max="10" width="10.109375" bestFit="1" customWidth="1"/>
    <col min="11" max="11" width="8.88671875" bestFit="1" customWidth="1"/>
    <col min="12" max="12" width="13.109375" bestFit="1" customWidth="1"/>
    <col min="18" max="28" width="8.6640625" customWidth="1"/>
  </cols>
  <sheetData>
    <row r="1" spans="1:12" s="14" customFormat="1" ht="14.4" x14ac:dyDescent="0.3">
      <c r="A1" s="15" t="s">
        <v>2</v>
      </c>
      <c r="B1" s="16" t="s">
        <v>3</v>
      </c>
      <c r="C1" s="17" t="s">
        <v>4</v>
      </c>
      <c r="D1" s="18" t="s">
        <v>5</v>
      </c>
      <c r="E1" s="18" t="s">
        <v>6</v>
      </c>
      <c r="F1" s="18" t="s">
        <v>7</v>
      </c>
      <c r="G1" s="18" t="s">
        <v>8</v>
      </c>
      <c r="H1" s="18" t="s">
        <v>9</v>
      </c>
      <c r="I1" s="18" t="s">
        <v>10</v>
      </c>
      <c r="J1" s="18" t="s">
        <v>2</v>
      </c>
      <c r="K1" s="18" t="s">
        <v>3</v>
      </c>
      <c r="L1" s="18" t="s">
        <v>11</v>
      </c>
    </row>
    <row r="2" spans="1:12" s="14" customFormat="1" ht="14.4" x14ac:dyDescent="0.3">
      <c r="A2" s="19">
        <f ca="1">TODAY()</f>
        <v>46085</v>
      </c>
      <c r="B2" s="20">
        <f ca="1">NOW()-TODAY()</f>
        <v>0.97278784722584533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4" customFormat="1" ht="14.4" x14ac:dyDescent="0.3">
      <c r="A3" s="15">
        <v>45836</v>
      </c>
      <c r="B3" s="16">
        <v>0.5</v>
      </c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4" customFormat="1" ht="14.4" x14ac:dyDescent="0.3">
      <c r="A4" s="15">
        <v>45845</v>
      </c>
      <c r="B4" s="16">
        <v>0.4001851851851852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4" customFormat="1" ht="14.4" x14ac:dyDescent="0.3">
      <c r="A5" s="15">
        <v>45850</v>
      </c>
      <c r="B5" s="16">
        <v>0.6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s="14" customFormat="1" ht="14.4" x14ac:dyDescent="0.3">
      <c r="A6" s="15">
        <v>45855</v>
      </c>
      <c r="B6" s="16">
        <v>0.3</v>
      </c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14" customFormat="1" ht="14.4" x14ac:dyDescent="0.3">
      <c r="A7" s="15">
        <v>45860</v>
      </c>
      <c r="B7" s="16">
        <v>0.2</v>
      </c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14" customFormat="1" ht="14.4" x14ac:dyDescent="0.3">
      <c r="A8" s="15">
        <v>45868</v>
      </c>
      <c r="B8" s="16">
        <v>0.8</v>
      </c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s="14" customFormat="1" ht="14.4" x14ac:dyDescent="0.3">
      <c r="A9" s="15">
        <v>45875</v>
      </c>
      <c r="B9" s="16">
        <v>0.3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s="14" customFormat="1" ht="14.4" x14ac:dyDescent="0.3">
      <c r="A10" s="15">
        <v>45880</v>
      </c>
      <c r="B10" s="16">
        <v>0.2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14" customFormat="1" ht="14.4" x14ac:dyDescent="0.3">
      <c r="A11" s="15">
        <v>45887</v>
      </c>
      <c r="B11" s="16">
        <v>0.1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14" customFormat="1" ht="14.4" x14ac:dyDescent="0.3">
      <c r="A12" s="19">
        <v>45828</v>
      </c>
      <c r="B12" s="20">
        <v>0.5</v>
      </c>
      <c r="C12" s="25">
        <f>A12+B12</f>
        <v>45828.5</v>
      </c>
      <c r="D12" s="18">
        <f>DAY(A12)</f>
        <v>20</v>
      </c>
      <c r="E12" s="18">
        <f>MONTH(A12)</f>
        <v>6</v>
      </c>
      <c r="F12" s="18">
        <f>YEAR(A12)</f>
        <v>2025</v>
      </c>
      <c r="G12" s="18">
        <f>HOUR(C12)</f>
        <v>12</v>
      </c>
      <c r="H12" s="18">
        <f>MINUTE(C12)</f>
        <v>0</v>
      </c>
      <c r="I12" s="18">
        <f>SECOND(C12)</f>
        <v>0</v>
      </c>
      <c r="J12" s="26">
        <f>DATE(F12,E12,D12)</f>
        <v>45828</v>
      </c>
      <c r="K12" s="27">
        <f>TIME(G12,H12,I12)</f>
        <v>0.5</v>
      </c>
      <c r="L12" s="18">
        <f>WEEKDAY(C12)</f>
        <v>6</v>
      </c>
    </row>
    <row r="15" spans="1:12" ht="15.75" customHeight="1" x14ac:dyDescent="0.3"/>
    <row r="16" spans="1:12" ht="15.75" customHeight="1" x14ac:dyDescent="0.3"/>
    <row r="17" ht="15.75" customHeight="1" x14ac:dyDescent="0.3"/>
    <row r="18" ht="15.75" customHeight="1" x14ac:dyDescent="0.3"/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</sheetData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tabSelected="1" topLeftCell="B1" workbookViewId="0">
      <selection activeCell="D3" sqref="D3"/>
    </sheetView>
  </sheetViews>
  <sheetFormatPr defaultColWidth="9.109375" defaultRowHeight="14.4" x14ac:dyDescent="0.3"/>
  <cols>
    <col min="1" max="1" width="19.33203125" bestFit="1" customWidth="1"/>
    <col min="2" max="2" width="24" style="9" bestFit="1" customWidth="1"/>
    <col min="3" max="3" width="22.88671875" bestFit="1" customWidth="1"/>
    <col min="4" max="4" width="14" bestFit="1" customWidth="1"/>
    <col min="5" max="5" width="28.5546875" bestFit="1" customWidth="1"/>
    <col min="7" max="7" width="22.88671875" bestFit="1"/>
    <col min="11" max="11" width="17.88671875" style="1" customWidth="1"/>
    <col min="12" max="12" width="17.88671875" customWidth="1"/>
  </cols>
  <sheetData>
    <row r="1" spans="1:11" x14ac:dyDescent="0.3">
      <c r="A1" s="21" t="s">
        <v>12</v>
      </c>
      <c r="B1" s="22" t="s">
        <v>13</v>
      </c>
      <c r="C1" s="21" t="s">
        <v>14</v>
      </c>
      <c r="D1" s="23" t="s">
        <v>15</v>
      </c>
      <c r="E1" s="23" t="s">
        <v>16</v>
      </c>
      <c r="G1" s="21" t="s">
        <v>13</v>
      </c>
      <c r="K1" s="1" t="s">
        <v>17</v>
      </c>
    </row>
    <row r="2" spans="1:11" x14ac:dyDescent="0.3">
      <c r="A2" s="21" t="s">
        <v>18</v>
      </c>
      <c r="B2" s="22">
        <v>46141</v>
      </c>
      <c r="C2" s="21">
        <v>30</v>
      </c>
      <c r="D2" s="24"/>
      <c r="E2" s="24"/>
      <c r="G2" s="21">
        <f t="shared" ref="G2:G6" si="0">B2</f>
        <v>46141</v>
      </c>
      <c r="K2" s="1">
        <v>46023</v>
      </c>
    </row>
    <row r="3" spans="1:11" x14ac:dyDescent="0.3">
      <c r="A3" s="21" t="s">
        <v>19</v>
      </c>
      <c r="B3" s="22">
        <v>46645</v>
      </c>
      <c r="C3" s="21">
        <v>23</v>
      </c>
      <c r="D3" s="24"/>
      <c r="E3" s="24"/>
      <c r="G3" s="21">
        <f t="shared" si="0"/>
        <v>46645</v>
      </c>
      <c r="K3" s="1">
        <v>46024</v>
      </c>
    </row>
    <row r="4" spans="1:11" x14ac:dyDescent="0.3">
      <c r="A4" s="21" t="s">
        <v>20</v>
      </c>
      <c r="B4" s="22">
        <v>46475</v>
      </c>
      <c r="C4" s="21">
        <v>17</v>
      </c>
      <c r="D4" s="24"/>
      <c r="E4" s="24"/>
      <c r="G4" s="21">
        <f t="shared" si="0"/>
        <v>46475</v>
      </c>
      <c r="K4" s="1">
        <v>46025</v>
      </c>
    </row>
    <row r="5" spans="1:11" x14ac:dyDescent="0.3">
      <c r="A5" s="21" t="s">
        <v>20</v>
      </c>
      <c r="B5" s="22">
        <v>46087</v>
      </c>
      <c r="C5" s="21">
        <v>23</v>
      </c>
      <c r="D5" s="24"/>
      <c r="E5" s="24"/>
      <c r="G5" s="21">
        <f t="shared" si="0"/>
        <v>46087</v>
      </c>
      <c r="K5" s="1">
        <v>46026</v>
      </c>
    </row>
    <row r="6" spans="1:11" x14ac:dyDescent="0.3">
      <c r="A6" s="21" t="s">
        <v>21</v>
      </c>
      <c r="B6" s="22">
        <v>46008</v>
      </c>
      <c r="C6" s="21">
        <v>26</v>
      </c>
      <c r="D6" s="24"/>
      <c r="E6" s="24"/>
      <c r="G6" s="21">
        <f t="shared" si="0"/>
        <v>46008</v>
      </c>
      <c r="K6" s="1">
        <v>46027</v>
      </c>
    </row>
    <row r="7" spans="1:11" x14ac:dyDescent="0.3">
      <c r="K7" s="1">
        <v>46028</v>
      </c>
    </row>
    <row r="8" spans="1:11" x14ac:dyDescent="0.3">
      <c r="K8" s="1">
        <v>46029</v>
      </c>
    </row>
    <row r="9" spans="1:11" x14ac:dyDescent="0.3">
      <c r="K9" s="1">
        <v>46030</v>
      </c>
    </row>
    <row r="10" spans="1:11" x14ac:dyDescent="0.3">
      <c r="K10" s="1">
        <v>46031</v>
      </c>
    </row>
    <row r="11" spans="1:11" x14ac:dyDescent="0.3">
      <c r="K11" s="1">
        <v>46076</v>
      </c>
    </row>
    <row r="12" spans="1:11" x14ac:dyDescent="0.3">
      <c r="K12" s="1">
        <v>46090</v>
      </c>
    </row>
    <row r="13" spans="1:11" x14ac:dyDescent="0.3">
      <c r="K13" s="1">
        <v>46143</v>
      </c>
    </row>
    <row r="14" spans="1:11" x14ac:dyDescent="0.3">
      <c r="K14" s="1">
        <v>46153</v>
      </c>
    </row>
    <row r="15" spans="1:11" x14ac:dyDescent="0.3">
      <c r="K15" s="1">
        <v>46185</v>
      </c>
    </row>
    <row r="16" spans="1:11" x14ac:dyDescent="0.3">
      <c r="K16" s="1">
        <v>46330</v>
      </c>
    </row>
    <row r="17" spans="11:11" x14ac:dyDescent="0.3">
      <c r="K17" s="1">
        <v>46387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Дата и время ОБЩИЕ</vt:lpstr>
      <vt:lpstr>Сегодня и ТДАТА</vt:lpstr>
      <vt:lpstr>Дата и время</vt:lpstr>
      <vt:lpstr>Расчёт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3</cp:revision>
  <dcterms:created xsi:type="dcterms:W3CDTF">2022-12-08T11:29:58Z</dcterms:created>
  <dcterms:modified xsi:type="dcterms:W3CDTF">2026-03-04T21:16:35Z</dcterms:modified>
</cp:coreProperties>
</file>